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Аркуш1" sheetId="1" r:id="rId1"/>
    <sheet name="Аркуш2" sheetId="2" r:id="rId2"/>
    <sheet name="Аркуш4" sheetId="4" r:id="rId3"/>
    <sheet name="1,4A" sheetId="5" r:id="rId4"/>
  </sheets>
  <calcPr calcId="124519"/>
</workbook>
</file>

<file path=xl/calcChain.xml><?xml version="1.0" encoding="utf-8"?>
<calcChain xmlns="http://schemas.openxmlformats.org/spreadsheetml/2006/main">
  <c r="D27" i="1"/>
  <c r="D15"/>
  <c r="D10"/>
  <c r="D4"/>
  <c r="C24"/>
  <c r="C25"/>
  <c r="C26"/>
  <c r="C27"/>
  <c r="C28"/>
  <c r="C29"/>
  <c r="C30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</calcChain>
</file>

<file path=xl/sharedStrings.xml><?xml version="1.0" encoding="utf-8"?>
<sst xmlns="http://schemas.openxmlformats.org/spreadsheetml/2006/main" count="25" uniqueCount="17">
  <si>
    <t>Анодно напруга, В</t>
  </si>
  <si>
    <t>Анодний струм, А</t>
  </si>
  <si>
    <t>1,4A</t>
  </si>
  <si>
    <t>1,1A</t>
  </si>
  <si>
    <t>23 mkA</t>
  </si>
  <si>
    <t>1,15 A</t>
  </si>
  <si>
    <t>Анодний струм, mkА</t>
  </si>
  <si>
    <t>1.2 A</t>
  </si>
  <si>
    <t>mkA</t>
  </si>
  <si>
    <t>U, V</t>
  </si>
  <si>
    <t>1,2 A</t>
  </si>
  <si>
    <t>1,25A</t>
  </si>
  <si>
    <t>A</t>
  </si>
  <si>
    <t>2,55 ma</t>
  </si>
  <si>
    <t>1,3A</t>
  </si>
  <si>
    <t>U</t>
  </si>
  <si>
    <t>2,8 MA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</si>
</sst>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lineMarker"/>
        <c:ser>
          <c:idx val="0"/>
          <c:order val="0"/>
          <c:tx>
            <c:v>Екпериментальні точки</c:v>
          </c:tx>
          <c:spPr>
            <a:ln w="25400">
              <a:noFill/>
            </a:ln>
          </c:spPr>
          <c:xVal>
            <c:numRef>
              <c:f>Аркуш1!$C$2:$C$30</c:f>
              <c:numCache>
                <c:formatCode>General</c:formatCode>
                <c:ptCount val="29"/>
                <c:pt idx="0">
                  <c:v>8.9442719099991616E-2</c:v>
                </c:pt>
                <c:pt idx="1">
                  <c:v>2.8284271247461898</c:v>
                </c:pt>
                <c:pt idx="2">
                  <c:v>7.9999999999999982</c:v>
                </c:pt>
                <c:pt idx="3">
                  <c:v>14.696938456699071</c:v>
                </c:pt>
                <c:pt idx="4">
                  <c:v>22.627416997969508</c:v>
                </c:pt>
                <c:pt idx="5">
                  <c:v>31.622776601683803</c:v>
                </c:pt>
                <c:pt idx="6">
                  <c:v>41.56921938165307</c:v>
                </c:pt>
                <c:pt idx="7">
                  <c:v>52.383203414835151</c:v>
                </c:pt>
                <c:pt idx="8">
                  <c:v>63.999999999999979</c:v>
                </c:pt>
                <c:pt idx="9">
                  <c:v>76.367532368147081</c:v>
                </c:pt>
                <c:pt idx="10">
                  <c:v>89.442719099991592</c:v>
                </c:pt>
                <c:pt idx="11">
                  <c:v>103.18914671611549</c:v>
                </c:pt>
                <c:pt idx="12">
                  <c:v>117.5755076535926</c:v>
                </c:pt>
                <c:pt idx="13">
                  <c:v>124.99999999999994</c:v>
                </c:pt>
                <c:pt idx="14">
                  <c:v>164.31676725154981</c:v>
                </c:pt>
                <c:pt idx="15">
                  <c:v>207.06279240848656</c:v>
                </c:pt>
                <c:pt idx="16">
                  <c:v>252.9822128134704</c:v>
                </c:pt>
                <c:pt idx="17">
                  <c:v>301.86917696247156</c:v>
                </c:pt>
                <c:pt idx="18">
                  <c:v>353.5533905932736</c:v>
                </c:pt>
                <c:pt idx="19">
                  <c:v>407.89091679026143</c:v>
                </c:pt>
                <c:pt idx="20">
                  <c:v>464.75800154488962</c:v>
                </c:pt>
                <c:pt idx="21">
                  <c:v>524.04675363940567</c:v>
                </c:pt>
                <c:pt idx="22">
                  <c:v>585.66201857385352</c:v>
                </c:pt>
                <c:pt idx="23">
                  <c:v>649.51905283832866</c:v>
                </c:pt>
                <c:pt idx="24">
                  <c:v>715.54175279993228</c:v>
                </c:pt>
                <c:pt idx="25">
                  <c:v>783.66127886989568</c:v>
                </c:pt>
                <c:pt idx="26">
                  <c:v>853.81496824546241</c:v>
                </c:pt>
                <c:pt idx="27">
                  <c:v>925.94546275685104</c:v>
                </c:pt>
                <c:pt idx="28">
                  <c:v>1000.0000000000007</c:v>
                </c:pt>
              </c:numCache>
            </c:numRef>
          </c:xVal>
          <c:yVal>
            <c:numRef>
              <c:f>Аркуш1!$B$2:$B$30</c:f>
              <c:numCache>
                <c:formatCode>General</c:formatCode>
                <c:ptCount val="29"/>
                <c:pt idx="0">
                  <c:v>1.41E-2</c:v>
                </c:pt>
                <c:pt idx="1">
                  <c:v>6.5000000000000002E-2</c:v>
                </c:pt>
                <c:pt idx="2">
                  <c:v>0.16200000000000001</c:v>
                </c:pt>
                <c:pt idx="3">
                  <c:v>0.27900000000000003</c:v>
                </c:pt>
                <c:pt idx="4">
                  <c:v>0.436</c:v>
                </c:pt>
                <c:pt idx="5">
                  <c:v>0.61299999999999999</c:v>
                </c:pt>
                <c:pt idx="6">
                  <c:v>0.79500000000000004</c:v>
                </c:pt>
                <c:pt idx="7">
                  <c:v>1</c:v>
                </c:pt>
                <c:pt idx="8">
                  <c:v>1.254</c:v>
                </c:pt>
                <c:pt idx="9">
                  <c:v>1.446</c:v>
                </c:pt>
                <c:pt idx="10">
                  <c:v>1.6950000000000001</c:v>
                </c:pt>
                <c:pt idx="11">
                  <c:v>1.9670000000000001</c:v>
                </c:pt>
                <c:pt idx="12">
                  <c:v>2.25</c:v>
                </c:pt>
                <c:pt idx="13">
                  <c:v>2.42</c:v>
                </c:pt>
                <c:pt idx="14">
                  <c:v>3.23</c:v>
                </c:pt>
                <c:pt idx="15">
                  <c:v>4.1399999999999997</c:v>
                </c:pt>
                <c:pt idx="16">
                  <c:v>5.04</c:v>
                </c:pt>
                <c:pt idx="17">
                  <c:v>6</c:v>
                </c:pt>
                <c:pt idx="18">
                  <c:v>6.99</c:v>
                </c:pt>
                <c:pt idx="19">
                  <c:v>8.1</c:v>
                </c:pt>
                <c:pt idx="20">
                  <c:v>9.2100000000000009</c:v>
                </c:pt>
                <c:pt idx="21">
                  <c:v>10.36</c:v>
                </c:pt>
                <c:pt idx="22">
                  <c:v>11.54</c:v>
                </c:pt>
                <c:pt idx="23">
                  <c:v>12.76</c:v>
                </c:pt>
                <c:pt idx="24">
                  <c:v>14</c:v>
                </c:pt>
                <c:pt idx="25">
                  <c:v>14.95</c:v>
                </c:pt>
                <c:pt idx="26">
                  <c:v>16.37</c:v>
                </c:pt>
                <c:pt idx="27">
                  <c:v>16.43</c:v>
                </c:pt>
                <c:pt idx="28">
                  <c:v>16.45</c:v>
                </c:pt>
              </c:numCache>
            </c:numRef>
          </c:yVal>
        </c:ser>
        <c:axId val="38243712"/>
        <c:axId val="38245504"/>
      </c:scatterChart>
      <c:valAx>
        <c:axId val="38243712"/>
        <c:scaling>
          <c:orientation val="minMax"/>
        </c:scaling>
        <c:axPos val="b"/>
        <c:numFmt formatCode="General" sourceLinked="1"/>
        <c:tickLblPos val="nextTo"/>
        <c:crossAx val="38245504"/>
        <c:crosses val="autoZero"/>
        <c:crossBetween val="midCat"/>
      </c:valAx>
      <c:valAx>
        <c:axId val="38245504"/>
        <c:scaling>
          <c:orientation val="minMax"/>
        </c:scaling>
        <c:axPos val="l"/>
        <c:majorGridlines/>
        <c:numFmt formatCode="General" sourceLinked="1"/>
        <c:tickLblPos val="nextTo"/>
        <c:crossAx val="382437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12</xdr:col>
      <xdr:colOff>66675</xdr:colOff>
      <xdr:row>23</xdr:row>
      <xdr:rowOff>60960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opLeftCell="A4" workbookViewId="0">
      <selection activeCell="D28" sqref="D28"/>
    </sheetView>
  </sheetViews>
  <sheetFormatPr defaultRowHeight="15"/>
  <cols>
    <col min="1" max="2" width="18.28515625" customWidth="1"/>
    <col min="6" max="7" width="18.28515625" customWidth="1"/>
  </cols>
  <sheetData>
    <row r="1" spans="1:16">
      <c r="A1" t="s">
        <v>0</v>
      </c>
      <c r="B1" t="s">
        <v>1</v>
      </c>
      <c r="C1" t="s">
        <v>2</v>
      </c>
      <c r="E1" t="s">
        <v>3</v>
      </c>
      <c r="F1" t="s">
        <v>0</v>
      </c>
      <c r="G1" t="s">
        <v>1</v>
      </c>
      <c r="I1" t="s">
        <v>5</v>
      </c>
      <c r="J1" t="s">
        <v>0</v>
      </c>
      <c r="K1" t="s">
        <v>6</v>
      </c>
      <c r="N1" s="1" t="s">
        <v>7</v>
      </c>
      <c r="P1" t="s">
        <v>8</v>
      </c>
    </row>
    <row r="2" spans="1:16">
      <c r="A2">
        <v>0.2</v>
      </c>
      <c r="B2">
        <v>1.41E-2</v>
      </c>
      <c r="C2">
        <f>(A2^(3/2))</f>
        <v>8.9442719099991616E-2</v>
      </c>
      <c r="F2">
        <v>0</v>
      </c>
      <c r="G2" t="s">
        <v>4</v>
      </c>
      <c r="J2">
        <v>0.4</v>
      </c>
      <c r="K2">
        <v>40</v>
      </c>
      <c r="O2">
        <v>0</v>
      </c>
      <c r="P2">
        <v>31</v>
      </c>
    </row>
    <row r="3" spans="1:16">
      <c r="A3">
        <v>2</v>
      </c>
      <c r="B3">
        <v>6.5000000000000002E-2</v>
      </c>
      <c r="C3">
        <f t="shared" ref="C3:C30" si="0">(A3^(3/2))</f>
        <v>2.8284271247461898</v>
      </c>
      <c r="F3">
        <v>5.0999999999999996</v>
      </c>
      <c r="G3">
        <v>264</v>
      </c>
      <c r="J3">
        <v>5</v>
      </c>
      <c r="K3">
        <v>281</v>
      </c>
      <c r="O3" s="1">
        <v>2.8</v>
      </c>
      <c r="P3">
        <v>150</v>
      </c>
    </row>
    <row r="4" spans="1:16">
      <c r="A4">
        <v>4</v>
      </c>
      <c r="B4">
        <v>0.16200000000000001</v>
      </c>
      <c r="C4">
        <f t="shared" si="0"/>
        <v>7.9999999999999982</v>
      </c>
      <c r="D4">
        <f>FORECAST(C4,B2:B27,C2:C27)</f>
        <v>0.16860685507276196</v>
      </c>
      <c r="F4">
        <v>10.199999999999999</v>
      </c>
      <c r="G4">
        <v>312</v>
      </c>
      <c r="J4">
        <v>10</v>
      </c>
      <c r="K4">
        <v>671</v>
      </c>
      <c r="O4">
        <v>10</v>
      </c>
    </row>
    <row r="5" spans="1:16">
      <c r="A5">
        <v>6</v>
      </c>
      <c r="B5">
        <v>0.27900000000000003</v>
      </c>
      <c r="C5">
        <f t="shared" si="0"/>
        <v>14.696938456699071</v>
      </c>
      <c r="F5">
        <v>15.2</v>
      </c>
      <c r="G5">
        <v>318</v>
      </c>
      <c r="J5">
        <v>15</v>
      </c>
      <c r="K5">
        <v>834</v>
      </c>
    </row>
    <row r="6" spans="1:16">
      <c r="A6">
        <v>8</v>
      </c>
      <c r="B6">
        <v>0.436</v>
      </c>
      <c r="C6">
        <f t="shared" si="0"/>
        <v>22.627416997969508</v>
      </c>
      <c r="F6">
        <v>20.3</v>
      </c>
      <c r="G6">
        <v>323</v>
      </c>
      <c r="J6">
        <v>20</v>
      </c>
      <c r="K6">
        <v>853</v>
      </c>
    </row>
    <row r="7" spans="1:16">
      <c r="A7">
        <v>10</v>
      </c>
      <c r="B7">
        <v>0.61299999999999999</v>
      </c>
      <c r="C7">
        <f t="shared" si="0"/>
        <v>31.622776601683803</v>
      </c>
      <c r="F7">
        <v>25</v>
      </c>
      <c r="G7">
        <v>325</v>
      </c>
      <c r="J7">
        <v>25</v>
      </c>
      <c r="K7">
        <v>863</v>
      </c>
    </row>
    <row r="8" spans="1:16">
      <c r="A8">
        <v>12</v>
      </c>
      <c r="B8">
        <v>0.79500000000000004</v>
      </c>
      <c r="C8">
        <f t="shared" si="0"/>
        <v>41.56921938165307</v>
      </c>
      <c r="F8">
        <v>30</v>
      </c>
      <c r="G8">
        <v>327</v>
      </c>
      <c r="J8">
        <v>30</v>
      </c>
      <c r="K8">
        <v>874</v>
      </c>
    </row>
    <row r="9" spans="1:16">
      <c r="A9">
        <v>14</v>
      </c>
      <c r="B9">
        <v>1</v>
      </c>
      <c r="C9">
        <f t="shared" si="0"/>
        <v>52.383203414835151</v>
      </c>
      <c r="F9">
        <v>35.200000000000003</v>
      </c>
      <c r="G9">
        <v>328</v>
      </c>
      <c r="J9">
        <v>35</v>
      </c>
    </row>
    <row r="10" spans="1:16">
      <c r="A10">
        <v>16</v>
      </c>
      <c r="B10">
        <v>1.254</v>
      </c>
      <c r="C10">
        <f t="shared" si="0"/>
        <v>63.999999999999979</v>
      </c>
      <c r="D10">
        <f>FORECAST(C10,B2:B27,C2:C27)</f>
        <v>1.2630842315990172</v>
      </c>
      <c r="F10">
        <v>40.1</v>
      </c>
      <c r="G10">
        <v>330</v>
      </c>
      <c r="J10">
        <v>40</v>
      </c>
    </row>
    <row r="11" spans="1:16">
      <c r="A11">
        <v>18</v>
      </c>
      <c r="B11">
        <v>1.446</v>
      </c>
      <c r="C11">
        <f t="shared" si="0"/>
        <v>76.367532368147081</v>
      </c>
      <c r="F11">
        <v>45</v>
      </c>
      <c r="G11">
        <v>333</v>
      </c>
      <c r="J11">
        <v>45</v>
      </c>
      <c r="K11">
        <v>893</v>
      </c>
    </row>
    <row r="12" spans="1:16">
      <c r="A12">
        <v>20</v>
      </c>
      <c r="B12">
        <v>1.6950000000000001</v>
      </c>
      <c r="C12">
        <f t="shared" si="0"/>
        <v>89.442719099991592</v>
      </c>
      <c r="F12">
        <v>50.1</v>
      </c>
      <c r="G12">
        <v>335</v>
      </c>
      <c r="J12">
        <v>50</v>
      </c>
    </row>
    <row r="13" spans="1:16">
      <c r="A13">
        <v>22</v>
      </c>
      <c r="B13">
        <v>1.9670000000000001</v>
      </c>
      <c r="C13">
        <f t="shared" si="0"/>
        <v>103.18914671611549</v>
      </c>
      <c r="F13">
        <v>55</v>
      </c>
      <c r="G13">
        <v>336</v>
      </c>
      <c r="J13">
        <v>65</v>
      </c>
      <c r="K13">
        <v>904</v>
      </c>
    </row>
    <row r="14" spans="1:16">
      <c r="A14">
        <v>24</v>
      </c>
      <c r="B14">
        <v>2.25</v>
      </c>
      <c r="C14">
        <f t="shared" si="0"/>
        <v>117.5755076535926</v>
      </c>
      <c r="F14">
        <v>60</v>
      </c>
      <c r="G14">
        <v>337</v>
      </c>
      <c r="J14">
        <v>80.5</v>
      </c>
      <c r="K14">
        <v>914</v>
      </c>
    </row>
    <row r="15" spans="1:16">
      <c r="A15">
        <v>25</v>
      </c>
      <c r="B15">
        <v>2.42</v>
      </c>
      <c r="C15">
        <f t="shared" si="0"/>
        <v>124.99999999999994</v>
      </c>
      <c r="D15">
        <f>FORECAST(C15,B2:B27,C2:C27)</f>
        <v>2.4552828024579734</v>
      </c>
      <c r="F15">
        <v>65</v>
      </c>
      <c r="J15">
        <v>91.5</v>
      </c>
      <c r="K15">
        <v>922</v>
      </c>
    </row>
    <row r="16" spans="1:16">
      <c r="A16">
        <v>30</v>
      </c>
      <c r="B16">
        <v>3.23</v>
      </c>
      <c r="C16">
        <f t="shared" si="0"/>
        <v>164.31676725154981</v>
      </c>
      <c r="F16">
        <v>70</v>
      </c>
      <c r="G16">
        <v>342</v>
      </c>
      <c r="J16">
        <v>99.6</v>
      </c>
      <c r="K16">
        <v>929</v>
      </c>
    </row>
    <row r="17" spans="1:7">
      <c r="A17">
        <v>35</v>
      </c>
      <c r="B17">
        <v>4.1399999999999997</v>
      </c>
      <c r="C17">
        <f t="shared" si="0"/>
        <v>207.06279240848656</v>
      </c>
      <c r="F17">
        <v>75</v>
      </c>
    </row>
    <row r="18" spans="1:7">
      <c r="A18">
        <v>40</v>
      </c>
      <c r="B18">
        <v>5.04</v>
      </c>
      <c r="C18">
        <f t="shared" si="0"/>
        <v>252.9822128134704</v>
      </c>
      <c r="F18">
        <v>80</v>
      </c>
      <c r="G18">
        <v>344</v>
      </c>
    </row>
    <row r="19" spans="1:7">
      <c r="A19">
        <v>45</v>
      </c>
      <c r="B19">
        <v>6</v>
      </c>
      <c r="C19">
        <f t="shared" si="0"/>
        <v>301.86917696247156</v>
      </c>
      <c r="F19">
        <v>85</v>
      </c>
    </row>
    <row r="20" spans="1:7">
      <c r="A20">
        <v>50</v>
      </c>
      <c r="B20">
        <v>6.99</v>
      </c>
      <c r="C20">
        <f t="shared" si="0"/>
        <v>353.5533905932736</v>
      </c>
      <c r="F20">
        <v>90</v>
      </c>
      <c r="G20">
        <v>346</v>
      </c>
    </row>
    <row r="21" spans="1:7">
      <c r="A21">
        <v>55</v>
      </c>
      <c r="B21">
        <v>8.1</v>
      </c>
      <c r="C21">
        <f t="shared" si="0"/>
        <v>407.89091679026143</v>
      </c>
      <c r="F21">
        <v>95</v>
      </c>
    </row>
    <row r="22" spans="1:7">
      <c r="A22">
        <v>60</v>
      </c>
      <c r="B22">
        <v>9.2100000000000009</v>
      </c>
      <c r="C22">
        <f t="shared" si="0"/>
        <v>464.75800154488962</v>
      </c>
      <c r="F22">
        <v>100</v>
      </c>
      <c r="G22">
        <v>350</v>
      </c>
    </row>
    <row r="23" spans="1:7">
      <c r="A23">
        <v>65</v>
      </c>
      <c r="B23">
        <v>10.36</v>
      </c>
      <c r="C23">
        <f t="shared" si="0"/>
        <v>524.04675363940567</v>
      </c>
    </row>
    <row r="24" spans="1:7">
      <c r="A24">
        <v>70</v>
      </c>
      <c r="B24">
        <v>11.54</v>
      </c>
      <c r="C24">
        <f>(A24^(3/2))</f>
        <v>585.66201857385352</v>
      </c>
    </row>
    <row r="25" spans="1:7">
      <c r="A25">
        <v>75</v>
      </c>
      <c r="B25">
        <v>12.76</v>
      </c>
      <c r="C25">
        <f t="shared" si="0"/>
        <v>649.51905283832866</v>
      </c>
    </row>
    <row r="26" spans="1:7">
      <c r="A26">
        <v>80</v>
      </c>
      <c r="B26">
        <v>14</v>
      </c>
      <c r="C26">
        <f t="shared" si="0"/>
        <v>715.54175279993228</v>
      </c>
    </row>
    <row r="27" spans="1:7">
      <c r="A27">
        <v>85</v>
      </c>
      <c r="B27">
        <v>14.95</v>
      </c>
      <c r="C27">
        <f t="shared" si="0"/>
        <v>783.66127886989568</v>
      </c>
      <c r="D27">
        <f>FORECAST(C27,B2:B27,C2:C27)</f>
        <v>15.328316168832114</v>
      </c>
    </row>
    <row r="28" spans="1:7">
      <c r="A28">
        <v>90</v>
      </c>
      <c r="B28">
        <v>16.37</v>
      </c>
      <c r="C28">
        <f t="shared" si="0"/>
        <v>853.81496824546241</v>
      </c>
    </row>
    <row r="29" spans="1:7">
      <c r="A29">
        <v>95</v>
      </c>
      <c r="B29">
        <v>16.43</v>
      </c>
      <c r="C29">
        <f t="shared" si="0"/>
        <v>925.94546275685104</v>
      </c>
    </row>
    <row r="30" spans="1:7">
      <c r="A30">
        <v>100</v>
      </c>
      <c r="B30">
        <v>16.45</v>
      </c>
      <c r="C30">
        <f t="shared" si="0"/>
        <v>1000.0000000000007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M3" sqref="K1:M3"/>
    </sheetView>
  </sheetViews>
  <sheetFormatPr defaultRowHeight="15"/>
  <sheetData>
    <row r="1" spans="1:13">
      <c r="A1" t="s">
        <v>9</v>
      </c>
      <c r="B1" t="s">
        <v>8</v>
      </c>
      <c r="C1" t="s">
        <v>10</v>
      </c>
      <c r="E1" t="s">
        <v>11</v>
      </c>
      <c r="F1" t="s">
        <v>9</v>
      </c>
      <c r="G1" t="s">
        <v>12</v>
      </c>
      <c r="K1" t="s">
        <v>14</v>
      </c>
      <c r="L1" t="s">
        <v>15</v>
      </c>
      <c r="M1" t="s">
        <v>8</v>
      </c>
    </row>
    <row r="2" spans="1:13">
      <c r="A2">
        <v>0</v>
      </c>
      <c r="B2">
        <v>31</v>
      </c>
      <c r="F2">
        <v>0</v>
      </c>
      <c r="G2">
        <v>39</v>
      </c>
      <c r="L2">
        <v>0</v>
      </c>
      <c r="M2">
        <v>47</v>
      </c>
    </row>
    <row r="3" spans="1:13">
      <c r="A3">
        <v>2.8</v>
      </c>
      <c r="B3">
        <v>150</v>
      </c>
      <c r="F3">
        <v>5.0999999999999996</v>
      </c>
      <c r="G3">
        <v>317</v>
      </c>
      <c r="L3">
        <v>2.6</v>
      </c>
      <c r="M3">
        <v>170</v>
      </c>
    </row>
    <row r="4" spans="1:13">
      <c r="A4">
        <v>3.8</v>
      </c>
      <c r="B4">
        <v>213</v>
      </c>
      <c r="F4">
        <v>7.5</v>
      </c>
      <c r="G4">
        <v>510</v>
      </c>
      <c r="L4" s="1"/>
    </row>
    <row r="5" spans="1:13">
      <c r="A5">
        <v>4.9000000000000004</v>
      </c>
      <c r="B5">
        <v>287</v>
      </c>
      <c r="F5">
        <v>8.9</v>
      </c>
      <c r="G5">
        <v>630</v>
      </c>
    </row>
    <row r="6" spans="1:13">
      <c r="A6">
        <v>5.5</v>
      </c>
      <c r="B6">
        <v>335</v>
      </c>
      <c r="F6">
        <v>11</v>
      </c>
      <c r="G6">
        <v>830</v>
      </c>
    </row>
    <row r="7" spans="1:13">
      <c r="A7">
        <v>6.15</v>
      </c>
      <c r="B7">
        <v>381</v>
      </c>
      <c r="F7">
        <v>12.7</v>
      </c>
      <c r="G7">
        <v>1015</v>
      </c>
    </row>
    <row r="8" spans="1:13">
      <c r="A8">
        <v>6.65</v>
      </c>
      <c r="B8">
        <v>420</v>
      </c>
      <c r="F8">
        <v>15.1</v>
      </c>
      <c r="G8">
        <v>1282</v>
      </c>
    </row>
    <row r="9" spans="1:13">
      <c r="A9">
        <v>8.1999999999999993</v>
      </c>
      <c r="B9">
        <v>533</v>
      </c>
      <c r="F9">
        <v>16.8</v>
      </c>
      <c r="G9">
        <v>1493</v>
      </c>
    </row>
    <row r="10" spans="1:13">
      <c r="A10">
        <v>8.8000000000000007</v>
      </c>
      <c r="B10">
        <v>600</v>
      </c>
      <c r="F10">
        <v>18.7</v>
      </c>
      <c r="G10">
        <v>1729</v>
      </c>
    </row>
    <row r="11" spans="1:13">
      <c r="A11">
        <v>10</v>
      </c>
      <c r="B11">
        <v>700</v>
      </c>
      <c r="F11">
        <v>20.7</v>
      </c>
      <c r="G11">
        <v>1984</v>
      </c>
    </row>
    <row r="12" spans="1:13">
      <c r="A12">
        <v>10.7</v>
      </c>
      <c r="B12">
        <v>787</v>
      </c>
      <c r="F12">
        <v>24.3</v>
      </c>
      <c r="G12" t="s">
        <v>13</v>
      </c>
    </row>
    <row r="13" spans="1:13">
      <c r="A13">
        <v>11.7</v>
      </c>
      <c r="B13">
        <v>880</v>
      </c>
      <c r="F13">
        <v>28.4</v>
      </c>
      <c r="G13">
        <v>3.07</v>
      </c>
    </row>
    <row r="14" spans="1:13">
      <c r="A14">
        <v>13.6</v>
      </c>
      <c r="B14">
        <v>1084</v>
      </c>
      <c r="F14">
        <v>30.2</v>
      </c>
      <c r="G14">
        <v>3.12</v>
      </c>
    </row>
    <row r="15" spans="1:13">
      <c r="A15">
        <v>15.5</v>
      </c>
      <c r="B15">
        <v>1300</v>
      </c>
      <c r="F15">
        <v>35.6</v>
      </c>
      <c r="G15">
        <v>3.2</v>
      </c>
    </row>
    <row r="16" spans="1:13">
      <c r="A16">
        <v>17.100000000000001</v>
      </c>
      <c r="B16">
        <v>1476</v>
      </c>
      <c r="F16">
        <v>50.3</v>
      </c>
      <c r="G16">
        <v>3.28</v>
      </c>
    </row>
    <row r="17" spans="1:7">
      <c r="A17">
        <v>17.7</v>
      </c>
      <c r="B17">
        <v>1530</v>
      </c>
      <c r="F17">
        <v>60</v>
      </c>
      <c r="G17">
        <v>3.32</v>
      </c>
    </row>
    <row r="18" spans="1:7">
      <c r="A18">
        <v>18.7</v>
      </c>
      <c r="B18">
        <v>1595</v>
      </c>
      <c r="F18">
        <v>70.099999999999994</v>
      </c>
      <c r="G18">
        <v>3.34</v>
      </c>
    </row>
    <row r="19" spans="1:7">
      <c r="A19">
        <v>22</v>
      </c>
      <c r="B19">
        <v>1649</v>
      </c>
      <c r="F19">
        <v>80.7</v>
      </c>
      <c r="G19">
        <v>3.37</v>
      </c>
    </row>
    <row r="20" spans="1:7">
      <c r="A20">
        <v>32.799999999999997</v>
      </c>
      <c r="B20">
        <v>1700</v>
      </c>
      <c r="F20">
        <v>90</v>
      </c>
      <c r="G20">
        <v>3.41</v>
      </c>
    </row>
    <row r="21" spans="1:7">
      <c r="A21">
        <v>34.700000000000003</v>
      </c>
      <c r="B21">
        <v>1719</v>
      </c>
      <c r="F21">
        <v>99.9</v>
      </c>
      <c r="G21">
        <v>3.41</v>
      </c>
    </row>
    <row r="22" spans="1:7">
      <c r="A22">
        <v>40</v>
      </c>
      <c r="B22">
        <v>1730</v>
      </c>
    </row>
    <row r="23" spans="1:7">
      <c r="A23">
        <v>52.1</v>
      </c>
      <c r="B23">
        <v>1752</v>
      </c>
    </row>
    <row r="24" spans="1:7">
      <c r="A24">
        <v>63.3</v>
      </c>
      <c r="B24">
        <v>1774</v>
      </c>
    </row>
    <row r="25" spans="1:7">
      <c r="A25">
        <v>87.6</v>
      </c>
      <c r="B25">
        <v>1797</v>
      </c>
    </row>
    <row r="26" spans="1:7">
      <c r="A26">
        <v>99.8</v>
      </c>
      <c r="B26">
        <v>1816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B19" sqref="B19"/>
    </sheetView>
  </sheetViews>
  <sheetFormatPr defaultRowHeight="15"/>
  <sheetData>
    <row r="1" spans="1:3">
      <c r="A1" s="3">
        <v>1.3</v>
      </c>
      <c r="B1" s="3" t="s">
        <v>9</v>
      </c>
      <c r="C1" t="s">
        <v>12</v>
      </c>
    </row>
    <row r="2" spans="1:3">
      <c r="A2" s="3"/>
      <c r="B2" s="3">
        <v>0</v>
      </c>
      <c r="C2">
        <v>53</v>
      </c>
    </row>
    <row r="3" spans="1:3">
      <c r="A3" s="3"/>
      <c r="B3" s="3">
        <v>3.4</v>
      </c>
      <c r="C3">
        <v>225</v>
      </c>
    </row>
    <row r="4" spans="1:3">
      <c r="A4" s="3"/>
      <c r="B4" s="3">
        <v>5.5</v>
      </c>
      <c r="C4">
        <v>370</v>
      </c>
    </row>
    <row r="5" spans="1:3">
      <c r="A5" s="3"/>
      <c r="B5" s="3">
        <v>7.2</v>
      </c>
      <c r="C5">
        <v>509</v>
      </c>
    </row>
    <row r="6" spans="1:3">
      <c r="A6" s="3"/>
      <c r="B6" s="3">
        <v>10.6</v>
      </c>
      <c r="C6">
        <v>817</v>
      </c>
    </row>
    <row r="7" spans="1:3">
      <c r="A7" s="3"/>
      <c r="B7" s="2">
        <v>14.1</v>
      </c>
      <c r="C7" s="2">
        <v>1201</v>
      </c>
    </row>
    <row r="8" spans="1:3">
      <c r="A8" s="3"/>
      <c r="B8" s="2">
        <v>16.8</v>
      </c>
      <c r="C8" s="2">
        <v>1518</v>
      </c>
    </row>
    <row r="9" spans="1:3">
      <c r="A9" s="3"/>
      <c r="B9" s="2">
        <v>19.3</v>
      </c>
      <c r="C9" s="2">
        <v>1846</v>
      </c>
    </row>
    <row r="10" spans="1:3">
      <c r="A10" s="3"/>
      <c r="B10" s="2">
        <v>20</v>
      </c>
      <c r="C10" s="2">
        <v>1938</v>
      </c>
    </row>
    <row r="11" spans="1:3">
      <c r="A11" s="3"/>
      <c r="B11" s="2">
        <v>25.7</v>
      </c>
      <c r="C11" s="2" t="s">
        <v>16</v>
      </c>
    </row>
    <row r="12" spans="1:3">
      <c r="A12" s="3"/>
      <c r="B12" s="2">
        <v>30</v>
      </c>
      <c r="C12" s="2">
        <v>3.6</v>
      </c>
    </row>
    <row r="13" spans="1:3">
      <c r="A13" s="3"/>
      <c r="B13" s="2">
        <v>35</v>
      </c>
      <c r="C13" s="2">
        <v>4.4000000000000004</v>
      </c>
    </row>
    <row r="14" spans="1:3">
      <c r="A14" s="3"/>
      <c r="B14" s="2">
        <v>40</v>
      </c>
      <c r="C14" s="2">
        <v>5.2</v>
      </c>
    </row>
    <row r="15" spans="1:3">
      <c r="A15" s="3"/>
      <c r="B15" s="2">
        <v>50</v>
      </c>
      <c r="C15" s="2">
        <v>5.4</v>
      </c>
    </row>
    <row r="16" spans="1:3">
      <c r="A16" s="3"/>
      <c r="B16" s="2">
        <v>65.5</v>
      </c>
      <c r="C16" s="2">
        <v>5.5</v>
      </c>
    </row>
    <row r="17" spans="1:3">
      <c r="A17" s="3"/>
      <c r="B17" s="2">
        <v>80</v>
      </c>
      <c r="C17" s="2">
        <v>5.6</v>
      </c>
    </row>
    <row r="18" spans="1:3">
      <c r="A18" s="3"/>
      <c r="B18" s="2">
        <v>100</v>
      </c>
      <c r="C18" s="2">
        <v>5.7</v>
      </c>
    </row>
    <row r="19" spans="1:3">
      <c r="A19" s="3"/>
      <c r="B19" s="2"/>
      <c r="C19" s="2"/>
    </row>
    <row r="20" spans="1:3">
      <c r="A20" s="3"/>
      <c r="B20" s="2"/>
      <c r="C20" s="2"/>
    </row>
    <row r="21" spans="1:3">
      <c r="A21" s="3"/>
      <c r="B21" s="2"/>
      <c r="C21" s="2"/>
    </row>
    <row r="22" spans="1:3">
      <c r="A22" s="3"/>
      <c r="B22" s="2"/>
      <c r="C22" s="2"/>
    </row>
    <row r="23" spans="1:3">
      <c r="A23" s="3"/>
      <c r="B23" s="2"/>
      <c r="C23" s="2"/>
    </row>
    <row r="24" spans="1:3">
      <c r="A24" s="3"/>
      <c r="B24" s="2"/>
      <c r="C24" s="2"/>
    </row>
    <row r="25" spans="1:3">
      <c r="A25" s="3"/>
      <c r="B25" s="2"/>
      <c r="C25" s="2"/>
    </row>
    <row r="26" spans="1:3">
      <c r="A26" s="3"/>
      <c r="B26" s="2"/>
      <c r="C26" s="2"/>
    </row>
    <row r="27" spans="1:3">
      <c r="A27" s="3"/>
      <c r="B27" s="2"/>
      <c r="C27" s="2"/>
    </row>
    <row r="28" spans="1:3">
      <c r="A28" s="3"/>
      <c r="B28" s="2"/>
      <c r="C28" s="2"/>
    </row>
    <row r="29" spans="1:3">
      <c r="A29" s="3"/>
      <c r="B29" s="2"/>
      <c r="C29" s="2"/>
    </row>
    <row r="30" spans="1:3">
      <c r="A30" s="3"/>
      <c r="B30" s="2"/>
      <c r="C30" s="2"/>
    </row>
    <row r="31" spans="1:3">
      <c r="A31" s="3"/>
      <c r="B31" s="2"/>
      <c r="C31" s="2"/>
    </row>
    <row r="32" spans="1:3">
      <c r="A32" s="3"/>
      <c r="B32" s="2"/>
      <c r="C32" s="2"/>
    </row>
    <row r="33" spans="1:3">
      <c r="A33" s="3"/>
      <c r="B33" s="2"/>
      <c r="C33" s="2"/>
    </row>
    <row r="34" spans="1:3">
      <c r="A34" s="3"/>
      <c r="B34" s="2"/>
      <c r="C34" s="2"/>
    </row>
    <row r="35" spans="1:3">
      <c r="A35" s="3"/>
      <c r="B35" s="3"/>
    </row>
    <row r="36" spans="1:3">
      <c r="A36" s="3"/>
      <c r="B36" s="3"/>
    </row>
    <row r="37" spans="1:3">
      <c r="A37" s="3"/>
      <c r="B37" s="3"/>
    </row>
    <row r="38" spans="1:3">
      <c r="A38" s="3"/>
      <c r="B38" s="3"/>
    </row>
    <row r="39" spans="1:3">
      <c r="A39" s="3"/>
      <c r="B39" s="3"/>
    </row>
    <row r="40" spans="1:3">
      <c r="A40" s="3"/>
      <c r="B40" s="3"/>
    </row>
    <row r="41" spans="1:3">
      <c r="A41" s="3"/>
      <c r="B41" s="3"/>
    </row>
    <row r="42" spans="1:3">
      <c r="A42" s="3"/>
      <c r="B42" s="3"/>
    </row>
    <row r="43" spans="1:3">
      <c r="A43" s="3"/>
      <c r="B43" s="3"/>
    </row>
    <row r="44" spans="1:3">
      <c r="A44" s="3"/>
      <c r="B44" s="3"/>
    </row>
    <row r="45" spans="1:3">
      <c r="A45" s="3"/>
      <c r="B45" s="3"/>
    </row>
    <row r="46" spans="1:3">
      <c r="A46" s="3"/>
      <c r="B46" s="3"/>
    </row>
    <row r="47" spans="1:3">
      <c r="A47" s="3"/>
      <c r="B47" s="3"/>
    </row>
    <row r="48" spans="1:3">
      <c r="A48" s="3"/>
      <c r="B4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Аркуш1</vt:lpstr>
      <vt:lpstr>Аркуш2</vt:lpstr>
      <vt:lpstr>Аркуш4</vt:lpstr>
      <vt:lpstr>1,4A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dcterms:created xsi:type="dcterms:W3CDTF">2013-10-29T11:13:46Z</dcterms:created>
  <dcterms:modified xsi:type="dcterms:W3CDTF">2013-11-04T16:38:14Z</dcterms:modified>
</cp:coreProperties>
</file>